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257C71FC-0B1F-4FF3-8F89-6A2A360CF98B}"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 r="D23" i="1"/>
  <c r="F23" i="1"/>
  <c r="D24" i="1"/>
  <c r="F24" i="1"/>
  <c r="D25" i="1"/>
  <c r="F25" i="1"/>
  <c r="D26" i="1"/>
  <c r="F26" i="1"/>
  <c r="D27" i="1"/>
  <c r="F27" i="1"/>
</calcChain>
</file>

<file path=xl/sharedStrings.xml><?xml version="1.0" encoding="utf-8"?>
<sst xmlns="http://schemas.openxmlformats.org/spreadsheetml/2006/main" count="259" uniqueCount="222">
  <si>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</si>
  <si>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</si>
  <si>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</si>
  <si>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</si>
  <si>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</si>
  <si>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</si>
  <si>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</si>
  <si>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</si>
  <si>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</si>
  <si>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</si>
  <si>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</si>
  <si>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</si>
  <si>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</si>
  <si>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</si>
  <si>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</si>
  <si>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</si>
  <si>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</si>
  <si>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</si>
  <si>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(New) Bulgarian Enlighteners and Ambassadors? The Reinvention of National Identity in Times of Crisis.</t>
  </si>
  <si>
    <t>Genova, Elena</t>
  </si>
  <si>
    <t>International Migration</t>
  </si>
  <si>
    <t>10.1111/imig.12592</t>
  </si>
  <si>
    <t>Wiley-Blackwell</t>
  </si>
  <si>
    <t>Article</t>
  </si>
  <si>
    <t>NATIONAL character; NATIONALISM; AMBASSADORS; IMMIGRANTS; BULGARIANS; UNITED Kingdom; International Affairs; EUROPEAN emigration &amp; immigration</t>
  </si>
  <si>
    <t>Drawing on empirical data from 37 Bulgarian students and young professionals in the UK, this article explores the intersection of the discourses produced by the European crises and migrants' national identity. In Bulgaria, the crisis narrative is embedded in the arguably never‐ending democratic transition, manifested in socio‐economic instability and political volatility. Simultaneously, "Brexit Britain" is enveloped in strong Eurosceptic sentiments, propelled by a combination of austerity measures and intensified Eastern European migratory flows. Both contexts subject Bulgarian migrants to stigmatizing representations. Looking at migrants' everyday practices, the data reveals that young Bulgarians draw on the related ideas of the "new" Enlightener and Ambassador to counterbalance negative discourses. Thus, the article explores the meanings and significance attributed to the Enlighteners and the Ambassadors, arguing that the participants engage in "social creativity" and "individual mobility" strategies that lead to reinvention of national identity. [ABSTRACT FROM AUTHOR] Copyright of International Migration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</si>
  <si>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http://ezlibrary.technion.ac.il/login?url=https://search.ebscohost.com/login.aspx?direct=true&amp;db=a9h&amp;AN=141460578&amp;site=ehost-live&amp;scope=site</t>
  </si>
  <si>
    <t>A Moment of Reckoning: Transcending Bias, Engaging Race and Racial Formations in Slavic and East European Studies.</t>
  </si>
  <si>
    <t>Rucker-Chang, Sunnie; Ohueri, Chelsi West</t>
  </si>
  <si>
    <t>Slavic Review</t>
  </si>
  <si>
    <t>10.1017/slr.2021.75</t>
  </si>
  <si>
    <t>Cambridge University Press</t>
  </si>
  <si>
    <t>RACISM; BIAS (Law); CRITICAL analysis; CRITICAL theory; SOCIAL marginality; RACIALIZATION</t>
  </si>
  <si>
    <t>Bias; Race; Racialization; Southeast Europe; Whiteness</t>
  </si>
  <si>
    <t>Race and racial formations and categories define global systems of power and are not bound by history or culture. Nevertheless, with few noted exceptions, race as a category of analysis has largely been rejected and rendered inapplicable within Slavic, east European, and Eurasian Studies. This unwillingness to expand categories of critical analysis has created a void in our area and field of study, shaping a false sense of racelessness. Without the inclusion of race critical theories into our classrooms and scholarship, our students are left with minimal tools to address difference and social exclusion. In this article, we turn to critical perspectives to highlight some ways that race is being meaningfully incorporated into scholarship about the region. We illustrate why engagement with race and racialization is helpful for analysis, urgent, and necessary. Finally, we also address how our field can better prepare students as they engage these subjects. [ABSTRACT FROM AUTHOR] Copyright of Slavic Review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</si>
  <si>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http://ezlibrary.technion.ac.il/login?url=https://search.ebscohost.com/login.aspx?direct=true&amp;db=a9h&amp;AN=152295446&amp;site=ehost-live&amp;scope=site</t>
  </si>
  <si>
    <t>A New Generation of Leaders for Eastern Europe: Values and Attitudes for Active Citizenship.</t>
  </si>
  <si>
    <t>Humphreys, MelanieJ.</t>
  </si>
  <si>
    <t>Christian Higher Education</t>
  </si>
  <si>
    <t>10.1080/15363759.2011.576209</t>
  </si>
  <si>
    <t>Taylor &amp; Francis Ltd</t>
  </si>
  <si>
    <t>HIGHER education; UNDERGRADUATES; GROUNDED theory; COLLEGE students' conduct of life; EUROPEAN citizenship; EASTERN Europe; EUROPEAN Union</t>
  </si>
  <si>
    <t>Higher education has a crucial role in developing active citizenship within students. Even though active citizenship skills and competencies have been identified as essential life skills for Europe there is very little progress to date in establishing measures or indicators as to how this might be accomplished. This study provides the first data regarding the readiness of Eastern European undergraduate students to engage in citizen behaviors. Grounded in the theoretical measures of the Social Change Model of Leadership Development (HERI, 1996), the study was conducted at a unique private Christian liberal arts university located in Lithuania. Data identifying aspects of the university experience that contribute to the development of active citizenship are provided. Results, limitations, and discussion regarding the implications for higher education are also explored. [ABSTRACT FROM AUTHOR] Copyright of Christian Higher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</si>
  <si>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http://ezlibrary.technion.ac.il/login?url=https://search.ebscohost.com/login.aspx?direct=true&amp;db=a9h&amp;AN=62609753&amp;site=ehost-live&amp;scope=site</t>
  </si>
  <si>
    <t>A Pedagogy of the Parochial: Pedagogical Imperialism and Mutual Accompaniment in Christian Higher Education.</t>
  </si>
  <si>
    <t>Jones, Alexander H.; Huff, James; Kellums Baraka, Mandy; Meitzner Yoder, Laura S.</t>
  </si>
  <si>
    <t>10.1080/15363759.2018.1542905</t>
  </si>
  <si>
    <t>IMPERIALISM; CHRISTIAN education; COSMOPOLITANISM; CHRISTIAN leadership; UNITED States; UNITED States citizenship</t>
  </si>
  <si>
    <t>Historically, many North American educational engagements abroad have been entangled with colonialist logics that objectify and oppress those who live in Asia, Africa, Latin America, the Middle East, and Eastern Europe (Ogden, 2008). How does contemporary Christian higher education (CHE) programming such as study abroad and international engagement navigate the history of colonialism with present desires to expand and grow into international territories? This article explores this question through the theme of mutual accompaniment, resulting from a study of more than 250 interviews that students from a U.S. college on study abroad conducted with Majority World church pastors or other congregational leaders in communities where students lived. Interviews included a series of nine questions, including, "What would you like to say to the church in North America or the West?" Church leader responses pointed to the concept of mutual accompaniment we explore in this paper. After briefly delineating this concept, the article explores various ways CHE rationalizes its global engagements, highlighting especially the metaphor of cosmopolitanism. The ancient idea of a world citizen used today needs further articulation and analysis within CHE because of how the term can be conflated with practices of consumption and appropriation. Alternatively, as we explore in the concluding section, CHE can seek to advance a critical global citizenship with practices and habits that foster intercultural humility of the world citizen. By unraveling the colonialist logics embedded in cosmopolitanism, the article invites readers to consider how CHE students and programs can construct our positionality through embodied practices, in what we call "a pedagogy of the parochial." [ABSTRACT FROM AUTHOR] Copyright of Christian Higher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</si>
  <si>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http://ezlibrary.technion.ac.il/login?url=https://search.ebscohost.com/login.aspx?direct=true&amp;db=a9h&amp;AN=134346548&amp;site=ehost-live&amp;scope=site</t>
  </si>
  <si>
    <t>Assessing Between-School Variation in Educational Resources and Mathematics and Science Achievement in Bulgaria</t>
  </si>
  <si>
    <t>Bankov, Kiril; Mikova, Dilyana; Smith, Thomas M.</t>
  </si>
  <si>
    <t>Prospects: Quarterly Review of Comparative Education</t>
  </si>
  <si>
    <t>EJ774847</t>
  </si>
  <si>
    <t>10.1007/s11125-006-9005-7</t>
  </si>
  <si>
    <t>Journal Articles</t>
  </si>
  <si>
    <t>Foreign Countries; Socioeconomic Background; Outcomes of Education; Educational Change; Educational Objectives; Science Achievement; Ethnicity; Educational Opportunities; Democracy; Academic Standards; Educational Quality; Social Change; Mathematics Achievement; Educational Trends; Pedagogical Content Knowledge; Teacher Effectiveness; Bulgaria</t>
  </si>
  <si>
    <t>Following the collapse of the Soviet Union, Bulgaria, along with other Central and Eastern European countries, began a transition towards a democratic political system and market-oriented economy. Socio-economic and political changes associated with this transition have created a growing need for a new kind of citizenry, one equipped with flexible and practically oriented knowledge and skills. In order to make progress towards this goal, the Bulgarian Ministry of Education and Science (MoES) has engaged in several reform initiatives, including the setting of standards that detail the content that students will study at each grade level within each subject area. These new standards set the expectation that students will gain proficiency in core subject areas and learn the same content regardless of socioeconomic background, ethnic origin, or geographical location. While equality of educational opportunity has long been a core principal of the Central and Eastern European socialist states, there has been limited research on either equality of access to educational opportunities or the level of equality in educational outcomes as these countries have moved towards participatory democracy and market economies. As decentralization of implementation has accompanied centralized curricular reform, understanding how both equality of opportunity and equality of outcomes vary within countries has taken on increasing importance. This article begins to fill this gap using data from the 2003 Trends in International Mathematics and Science Study (TIMSS) to document the level of variation in mathematics and science proficiency outcomes in Bulgaria and by examining the degree to which this variation is associated with the socio-economic background of students, the region where the students are enrolled, the type of school that they attend, as well as their degree of access to teachers with different levels of background and knowledge in mathematics and science, and differences in the use of inquiry-oriented instruction in their classes. (Contains 6 tables, 1 figure and 1 note.)</t>
  </si>
  <si>
    <t>http://ezlibrary.technion.ac.il/login?url=https://search.ebscohost.com/login.aspx?direct=true&amp;db=eric&amp;AN=EJ774847&amp;site=ehost-live&amp;scope=site</t>
  </si>
  <si>
    <t>BAKHMETEFF ARCHIVE OF RUSSIAN AND EAST EUROPEAN HIS TORY AND CULTURE.</t>
  </si>
  <si>
    <t>Slavic &amp; East European Information Resources</t>
  </si>
  <si>
    <t>INFORMATION retrieval; SLAVIC literature; ETHNOLOGY; CULTURE; NEW York (N.Y.); NEW York (State); EASTERN Europe; COLUMBIA University</t>
  </si>
  <si>
    <t>The article presents up-to-date information collected by the Columbia University, Bakhmeteff Archive of Russian and East European History and Culture, in regard to Slavic conditions. The collections of the Bakhmeteff Archive are available for use of Columbia University faculty and students, for those in affiliated institutions, and for readers not affiliated with Columbia who are engaged in scholarly or publication projects. The Bakhmeteff Archive consists primarily of letters, diaries, memoirs, tapes, photographs, and other documentary and art materials, currently containing about 1,700,000 items in more than 1,200 collections. The oldest material in the Bakhmeteff Archive dates from the fifteenth century. The main focus of the collection, however, has been on twentieth-century Russia and the Soviet Union, and on Russian emigration after the 1917 revolution and World War II. The Archive's holdings have four main focal areas, each consisting of materials of both personal and institutional origin: (1) Prominent literary figures of the Russian emigration, (2) Institutions and organizations, (3) Historical holdings and, (4) Eastern Europe.</t>
  </si>
  <si>
    <t>http://ezlibrary.technion.ac.il/login?url=https://search.ebscohost.com/login.aspx?direct=true&amp;db=a9h&amp;AN=15771453&amp;site=ehost-live&amp;scope=site</t>
  </si>
  <si>
    <t>Challenge Me! Communicating in Multicultural Classrooms</t>
  </si>
  <si>
    <t>Kuhnen, Ulrich; van Egmond, Marieke C.; Haber, Frank; Kuschel, Stefanie; Ozelsel, Amina; Rossi, Alexis L.; Spivak, Youlia</t>
  </si>
  <si>
    <t>Social Psychology of Education: An International Journal</t>
  </si>
  <si>
    <t>EJ955232</t>
  </si>
  <si>
    <t>10.1007/s11218-011-9169-8</t>
  </si>
  <si>
    <t>Foreign Countries; Higher Education; International Schools; Cultural Differences; Interpersonal Communication; Classroom Communication; College Faculty; Teacher Attitudes; Questioning Techniques; Teaching Methods; Cultural Pluralism; Germany</t>
  </si>
  <si>
    <t>The current study investigated the value of Socratic classroom communication (e.g., critical debate and challenging each other on content matters) among students from various cultures (clustered into Western Europeans, Eastern Europeans and Non-Europeans) and from members of faculty at an international university in Germany. Students from Western cultures where Socratic communication had been valued in the school systems reported a greater ease of engaging in the respective communication style than did Eastern European and Non-European students. Furthermore, we assessed how strongly the faculty valued the respective kinds of behavior. The results show that overall students underestimated the extent to which Socratic communication behavior was esteemed by members of faculty. In addition, faculty members perceived themselves to be more explicit about their pedagogical principles than they were perceived by students. Finally, the easier it was for students to show Socratic classroom communication, the more academically satisfied they were and the better their grades. The results are discussed with regard to practical implications and the internationalization of universities.</t>
  </si>
  <si>
    <t>http://ezlibrary.technion.ac.il/login?url=https://search.ebscohost.com/login.aspx?direct=true&amp;db=eric&amp;AN=EJ955232&amp;site=ehost-live&amp;scope=site</t>
  </si>
  <si>
    <t>Citizen science at school increases awareness of biological invasions and contributes to the detection of exotic ambrosia beetles.</t>
  </si>
  <si>
    <t>Colombari, Fernanda; Battisti, Andrea</t>
  </si>
  <si>
    <t>NeoBiota</t>
  </si>
  <si>
    <t>10.3897/neobiota.84.95177</t>
  </si>
  <si>
    <t>Pensoft Publishers</t>
  </si>
  <si>
    <t>AMBROSIA beetles; BIOLOGICAL invasions; WOOD borers; INTRODUCED organisms; CITIZEN science; BEETLES; EXPERIENTIAL learning; EUROPEAN Union</t>
  </si>
  <si>
    <t>Anisandrus maiche; Cnestus mutilatus; environmental education; first record; invasive alien species; knowledge; students; surveillance</t>
  </si>
  <si>
    <t>The serious and growing threat posed by biological invasions to biodiversity and livelihoods means that public engagement in dealing with problems of invasive alien species is ever more urgent and necessary hence a citizen science experiment was carried out in north-eastern Italy. The study aimed i) to raise awareness of invasive alien species threatening trees and forests, and ii) to perform monitoring activities of a group of wood borers as an example, involving teachers and students (aged 11 to 18) of high schools. Students and teachers were given background knowledge and trained about the protocol for collecting data in schoolyards/grounds. Native (Anisandrus dispar (Fabricius, 1792), Xyleborinus saxesenii (Ratzeburg, 1837)) and exotic ambrosia beetles (Anisandrus maiche Kurentsov, Cnestus mutilatus (Blandford), Xylosandrus crassiusculus (Motschulsky, 1866), Xylosandrus germanus (Blandford, 1894)) were used as the target species, as they could be easily detected through accessible and low-cost traps requiring limited effort. The traps were exposed for 24 hours weekly between March and June 2021. The experiment also aimed to strengthen public involvement, connecting environmental education and experiential outdoor learning. The mutual collaboration resulted in a wider knowledge of the potential impact of exotic species. It also led to new geographical citizen-science records of two alien ambrosia beetles considered to be quarantine pests by the European Union: C. mutilatus, new for the European part of the EPPO (European and Mediterranean Plant Protection Organization) region, and A. maiche, which was previously found only in Eastern European EPPO member countries. [ABSTRACT FROM AUTHOR] Copyright of NeoBiota is the property of Pensoft Publishers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</si>
  <si>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http://ezlibrary.technion.ac.il/login?url=https://search.ebscohost.com/login.aspx?direct=true&amp;db=a9h&amp;AN=164069601&amp;site=ehost-live&amp;scope=site</t>
  </si>
  <si>
    <t>Covid Conversations 4: Stacy Klein.</t>
  </si>
  <si>
    <t>Klein, Stacy; Shevtsova, Maria</t>
  </si>
  <si>
    <t>New Theatre Quarterly</t>
  </si>
  <si>
    <t>10.1017/S0266464X21000257</t>
  </si>
  <si>
    <t>MAGIC realism (Art); INDIGENOUS peoples; COMMUNITIES; DOUBLE Edge Theatre (Company); KLEIN, Stacy</t>
  </si>
  <si>
    <t>'art justice'; 'living culture'; community; Double Edge Theatre; indigenous peoples; magic realism; Ohketeau Cultural Centre</t>
  </si>
  <si>
    <t>The ecology of the rural setting in which Double Edge Theatre lives and works is as integral to its artistic work as to its principles of social justice, and these qualities mark the ensemble's singular profile not only in the United States but also increasingly on the world theatre map. Stacy Klein co-founded the company in Boston in 1982 as a women's theatre with a defined feminist programme. In 1997, Double Edge moved its work space to a farm that Klein had bought in Ashfield, Massachusetts, commuting from there back to Boston to show its productions. Within a few years, Klein and her collaborators were acutely aware of their separation from the local community, which necessitated a change of perspective to encompass personal and creative engagement with local people and to develop audiences within the area, while not losing sight of their international links. Carlos Uriona, formerly a popular-theatre activist from Argentina, had joined Double Edge and facilitated the local immersion that ultimately became its lifeline, most visibly during the Covid-19 pandemic, as Klein here observes. Klein, who had been a student of Rena Mirecka in Poland (starting in 1976), has maintained her friendship and professional relations with this founding member of the Teatr Laboratorium led by Jerzy Grotowski, inviting Mirecka to run wokshops at the Double Edge Farm. Collaboration with Gardzienice (also from the Grotowski crucible) through the Consortium of Theatre Practices (1999–2001) extended Klein's Polish connections. She expanded her research on community cultures in Eastern and Central Europe and developed these experiences in her probing, distinctly imaginative explorations of theatre-making, while taking a new approach to participatory theatre-making in Ashfield. Her highly visual and sensual compositions are driven by her sense of the fantastic, no more strikingly so than in Klein's Summers Spectacles, which are performed outdoors, in concert with the Farm's natural environment – fields, trees, water, birds, animals, and heaven's firmament. Double Edge's profound commitment in the past decade to what it now terms 'living culture' and 'art justice' has taken root in multiracial collaborations, primarily with the indigenous peoples of Western Massachusetts. This Conversation took place on the winter solstice, 21 December 2020, a date that Maria Shevtsova, Editor of NTQ, had chosen symbolically. It was transcribed by Kunsang Kelden and edited by Shevtsova. Many thanks are extended to Travis Coe of Double Edge for assembling with such loving care the photographs requested. [ABSTRACT FROM AUTHOR] Copyright of New Theatre Quarterly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</si>
  <si>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http://ezlibrary.technion.ac.il/login?url=https://search.ebscohost.com/login.aspx?direct=true&amp;db=a9h&amp;AN=153539460&amp;site=ehost-live&amp;scope=site</t>
  </si>
  <si>
    <t>Działania Eugeniusza Romera w sprawie powrotu Polski na mapę polityczną Europy.</t>
  </si>
  <si>
    <t>Harasimiuk, Krystyna A.</t>
  </si>
  <si>
    <t>Polish Geographical Review / Przegląd Geograficzny</t>
  </si>
  <si>
    <t>10.7163/PrzG.2018.4.5</t>
  </si>
  <si>
    <t>Polska Akademia Nauk, Instytut Geografii i Przestrzennego Zagospodarowania</t>
  </si>
  <si>
    <t>Eugeniusz Romer; granice Polski; konferencja pokojowa w Paryżu; konferencja pokojowa w Rydze; odzyskanie niepodległości</t>
  </si>
  <si>
    <t>Professor Eugeniusz Romer, one of the most outstanding Polish geographers of the 20th century, represented Lvov academia. In 1911, he became Head of the Institute of Geography at Lvov University, but at the turn of the 19th and 20th centuries had come to be viewed as one of the Polish geographers most engaged with matters of the Polish national cause. He saw geography as a force of huge power capable of shaping a patriotic spirit among Poles living in lands that had once been Polish. The beginning of Romer's pro-independence actions came along in his school years. While a pupil of the High School in Nowy Sącz, he joined his brother in becoming active in a conspiratorial organisation, of which he was the leader between 1884 and 1889. As a student of the Jagiellonian University, later a Professor of Lvov higher schools and finally a private docent at Lvov University, he had subjected Austrian policy to open criticism, with this being the reason for many repressions brought on by the authorities subsequently. Romer's public speeches proved highly important for the national cause. Between 1905 and 1907 he taught secret underground courses organised by Macierz Szkolna in Warsaw. His lectures aimed at geography teachers concerned Poland and its right to exist as a nation. Between 1908 and 1912, he gave several secret lectures on the territory formerly partitioned off by the Russian s. In Galicia (the part of Poland annexed by Austria), his lecturing activities were not secret, yet the intensity of the work was such as to earn him frequent rebukes from the Austrian Police. In 1910, during his journey to the Far East, he addressed his lectures to Poles living in Siberia. During the Galician period, an important role in raising national consciousness among Poles was played by Romer's Geographical Atlas of 1908, and his geography textbooks from 1904 and 1908. He introduced the concept of the Polish landscape in them, and in the "Atlas" he included a map of "Lands of Old Poland" with Polish names. And he envisaged the rebirth of the future Polish state within its pre-Partition borders. In his geopolitical concept, E. Romer mainly used natural arguments; for example justifying the borders of historical Poland using them. The will of the nations living in this region was also important. E. Romer considered the Polish lands a bridge between the east and west of Europe. The outbreak of World War I caused a significant collapse of E. Romer's social and political activities. Fearing arrest for the anti-Jewish demonstrations at the end of 1914, he left Lvov and went to Vienna. There he received a proposal from Franciszek Stefczyk to prepare a scientific study in the service of the Polish national cause. As a result of intense work, a "Geographical - Statistical Atlas of Poland" was published in 1916, with very comprehensive subject matter. Poland was presented in its pre-1772 borders, with Silesia and Central Pomerania included. Unsurprisingly, this work was received enthusiastically by Poles and - a ban on the transfer of the "Atlas" beyond the borders of Austria-Hungary notwithstanding - in 1917 it was smuggled to neutral Sweden illegally, and then to the International Court in The Hague. In 1918, the "Atlas" was brought to the United States., with an English-language version published later, at the request of Ignacy Paderewski. It then proved an excellent source of information about Poland among "Anglosphere" politicians during the Peace Conference in Paris. Subsequently, the years 1914-1920 saw E. Romer devote a total of 30 publications (books, brochures and articles) to the Polish cause, as well as 2 atlases and 10 individual maps. The crowning achievement of Romer's activity for the return of Poland to the political map of Europe was his participation as an expert in the peace conferences in Paris 1919 and in Riga 1921. (English) [ABSTRACT FROM AUTHOR] W artykule zaprezentowano działalność patriotyczną jednego z najwybitniejszych geografów polskich XX w. profesora Eugeniusza Romera Omówiono jego koncepcję geopolityczną, publikacje oraz dorobek kartograficzny służące polskiej sprawie narodowej. Powstawały one w okresie autonomii galicyjskiej i w czasie I wojny światowej. Swoistym ukoronowaniem działań Profesora na rzecz powrotu Polski na mapę polityczną Europy był jego udział jako eksperta w konferencjach pokojowych w Paryżu i w Rydze. (Polish) [ABSTRACT FROM AUTHOR] Copyright of Polish Geographical Review / Przegląd Geograficzny is the property of Polska Akademia Nauk, Instytut Geografii i Przestrzennego Zagospodarowania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</si>
  <si>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http://ezlibrary.technion.ac.il/login?url=https://search.ebscohost.com/login.aspx?direct=true&amp;db=a9h&amp;AN=134439382&amp;site=ehost-live&amp;scope=site</t>
  </si>
  <si>
    <t>EATG training academy STEP-UP: skills training to empower patients.</t>
  </si>
  <si>
    <t>Martynenko, Oleksandr; Kelly, Damian; Say, Vanessa</t>
  </si>
  <si>
    <t>Journal of the International AIDS Society</t>
  </si>
  <si>
    <t>n/a</t>
  </si>
  <si>
    <t>10.7448/IAS.17.4.19593</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</si>
  <si>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</si>
  <si>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</si>
  <si>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</si>
  <si>
    <t>Education for democratic citizenship: a review of research, policy and practice 1995–20051</t>
  </si>
  <si>
    <t>Osler, Audrey; Starkey, Hugh</t>
  </si>
  <si>
    <t>Research Papers in Education</t>
  </si>
  <si>
    <t>10.1080/02671520600942438</t>
  </si>
  <si>
    <t>CHILDREN'S rights; CULTURAL relations; GLOBALIZATION; HUMAN rights; STUDENT government; DEMOCRACY; CITIZENSHIP; EDUCABILITY</t>
  </si>
  <si>
    <t>Childrenâ€™s rights; Children’s rights; Children's rights; Democratic schooling; Diversity; Europe; Globalization; Human rights</t>
  </si>
  <si>
    <t>This paper provides a synthesis of the scholarly literature on education for democratic citizenship (EDC) in the school sector in England since 1995. Following the publication of the Crick Report, citizenship education was introduced to secondary schools in 2002 as a statutory subject. Primary schools are also required to show, through inspection, how they are preparing learners for citizenship. The implementation of citizenship as a National Curriculum subject in England is taking place during a period of constitutional reform and was the most significant innovation of curriculum 2000. Recent parallel initiatives in EDC are taking place elsewhere in the UK, in Europe and internationally. In both established democracies and newly established democratic states, such as those of Eastern and Central Europe and Latin America, there is a recognition that democracy is essentially fragile and that it depends on the active engagement of citizens, not just in voting, but in developing and participating in sustainable and cohesive communities. The paper examines the role of EDC in responding to these political challenges, setting national policy developments in both European and international contexts and exploring the growing international consensus on human rights as the underpinning principles of EDC. It identifies some key themes within the research, such as diversity and unity; global and cosmopolitan citizenship; children as citizens; democratic schooling; students’ understandings of citizenship and democracy; the complementary roles of schools and communities; European citizenship; and the practicalities of implementing EDC at school level. It identifies some gaps in the research literature and concludes by proposing an on‐going agenda for research. [ABSTRACT FROM AUTHOR] Copyright of Research Papers in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</si>
  <si>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http://ezlibrary.technion.ac.il/login?url=https://search.ebscohost.com/login.aspx?direct=true&amp;db=a9h&amp;AN=22724921&amp;site=ehost-live&amp;scope=site</t>
  </si>
  <si>
    <t>Guided Interaction as Intercultural Learning: Designing Internationalisation into a Mixed Delivery Teacher Education Programme</t>
  </si>
  <si>
    <t>Spiro, Jane</t>
  </si>
  <si>
    <t>Higher Education Research and Development</t>
  </si>
  <si>
    <t>EJ953057</t>
  </si>
  <si>
    <t>10.1080/07294360.2011.598453</t>
  </si>
  <si>
    <t>Foreign Students; Private Sector; Masters Degrees; Interaction; Foreign Countries; Virtual Classrooms; Multicultural Education; Teacher Education Programs; Education Majors; Student Teachers; Higher Education; Personal Narratives; Asia; United Kingdom</t>
  </si>
  <si>
    <t>In this paper the process of building an international student community is explored. Strategies discussed include guided interaction within a virtual environment between home students studying in their own culture and international students studying at a distance. The context includes both the state and private sector in South East Asia, Latin America, Europe and the Middle East. The subject is a Master of Arts in Education for practising in-service teachers of English. Through exchanging teacher narratives, students identify shared concerns and values about their profession and recognise connections with their peers in apparently widely different cultural settings. Student and tutor evaluations suggest that participants developed the competence of recognising connections between their own meanings and behaviours and those of others. They also deconstructed their assumptions and unexamined beliefs through engagement with others. The paper concludes by analysing how these competences impacted on the self-knowledge and practice of the participants, and suggests the generative principles which made this learning effective. (Contains 1 table.)</t>
  </si>
  <si>
    <t>http://ezlibrary.technion.ac.il/login?url=https://search.ebscohost.com/login.aspx?direct=true&amp;db=eric&amp;AN=EJ953057&amp;site=ehost-live&amp;scope=site</t>
  </si>
  <si>
    <t>HOW THE TRIANGLE OF BOLOGNA QUALITY ASSURANCE, A NATIONAL LEGAL FRAMEWORK AND INTERNAL QUALITY ENHANCEMENT SUPPORTS INSTITUTIONAL IMPROVEMENT.</t>
  </si>
  <si>
    <t>Veronika, Kareva; Zamir, Dika; Heather, Henshaw; Xhevair, Memedi</t>
  </si>
  <si>
    <t>SEEU Review</t>
  </si>
  <si>
    <t>10.1515/seeur-2017-0008</t>
  </si>
  <si>
    <t>Sciendo</t>
  </si>
  <si>
    <t>BOLOGNA process (European higher education); QUALITY assurance; EDUCATIONAL change; EDUCATIONAL accreditation; EDUCATIONAL evaluation; Administration of Education Programs</t>
  </si>
  <si>
    <t>institutional progress; quality assurance; triangle</t>
  </si>
  <si>
    <t>The Republic of Macedonia (RM) has been a part of the Bologna process since 2003. The Ministry of Education, law and policy makers and higher education institutions have actively engaged with its main concepts. In parallel with this, since the adoption of the law on higher education in 2008 and the reform of the Accreditation and Evaluation Board, there have been numerous changes and amendments culminating in the fast-tracked adoption of a new law at the beginning of 2015. Some of its solutions created a huge debate among the academic community, other intellectuals and students themselves, resulting in the postponement of that law and a kind of legal vacuum. In such turbulent circumstances, individual higher education institutions had to consider how and to what extent to adopt and develop relevant standards and guidelines, comply with the legal framework and promote good practice. The aim of this paper is to present how these three aspects, Bologna standards and guidelines for Quality Assurance (QA), a national legal framework and an institutional approach are being reflected, merged and implemented at a relatively young higher education institution. It questions the impact of these three elements on each other and how one institution's drive for improvement is affected. This is done through a qualitative analysis of the three-fold perspectives. The conclusions and recommendations are expected to be of use to policy makers in the country and region as they evaluate how international trends and good practice fit into the socio-economic and political conditions of RM and similar countries. At the same time, it can demonstrate how far institutional quality assurance and progress can be implemented and recognized in the country itself and by some international stakeholders. It can also prove that the South East European University (SEEU) is a national leader in this field as RM has no functioning QA evaluation system, while SEEU has managed to create a well structured and operating one, based on international and institutional experiences.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</si>
  <si>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http://ezlibrary.technion.ac.il/login?url=https://search.ebscohost.com/login.aspx?direct=true&amp;db=a9h&amp;AN=123136443&amp;site=ehost-live&amp;scope=site</t>
  </si>
  <si>
    <t>Need-supportive teaching is positively associated with students' well-being: A cross-cultural study.</t>
  </si>
  <si>
    <t>Wang, Yi; King, Ronnel B.; Wang, Faming; Leung, Shing On</t>
  </si>
  <si>
    <t>Learning &amp; Individual Differences</t>
  </si>
  <si>
    <t>N.PAG</t>
  </si>
  <si>
    <t>10.1016/j.lindif.2021.102051</t>
  </si>
  <si>
    <t>Elsevier B.V.</t>
  </si>
  <si>
    <t>CROSS-cultural studies; STUDENT well-being; SELF-determination theory; SOCIOECONOMIC status; WESTERN civilization; ACHIEVEMENT motivation; MIDDLE East; SOUTHEAST Asia; PROGRAMME for International Student Assessment</t>
  </si>
  <si>
    <t>Need-supportive teaching; PISA; Self-determination theory; Well-being</t>
  </si>
  <si>
    <t>Research rooted in self-determination theory (SDT) has shown that need-supportive teaching, which involves support for students' needs for autonomy, competence, and relatedness, is associated with better motivation, engagement, and achievement. However, there is a lack of research on how need-supportive teaching is associated with student well-being. In addition, past studies on SDT have mostly confined themselves to a limited range of cultural contexts, usually Western cultures. To address these gaps, we examined the association between need-supportive teaching and students' well-being across eight distinct cultural groups (Western Europe, East-Central Europe, East Europe, Latin America, English-speaking, Confucian, Southeast Asia, African, and the Middle East). We analyzed secondary data from the Program for International Student Assessment which included responses from 513,295 students nested in 70 societies. Data were analyzed using hierarchical linear modeling. Results indicated that need-supportive teaching was associated with better subjective, eudaimonic, and social well-being. Results held across the eight cultural groups and were robust to the inclusion of covariates at the individual (gender, socioeconomic status, immigration status, and parent support) and school (school socioeconomic status and percentage of local students within a school) levels. Our study provides strong support to the SDT assumption that need-supportive teaching is associated with optimal functioning across different cultural contexts. Theoretical and practical implications are discussed. • Need-supportive teaching is positively associated with subjective, eudaimonic, and social well-being. • These results held across eight cultural groups. • Results were robust to the inclusion of several covariates (e.g., gender, student SES, school SES, and immigrant background) [ABSTRACT FROM AUTHOR] Copyright of Learning &amp; Individual Differences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</si>
  <si>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http://ezlibrary.technion.ac.il/login?url=https://search.ebscohost.com/login.aspx?direct=true&amp;db=a9h&amp;AN=153681838&amp;site=ehost-live&amp;scope=site</t>
  </si>
  <si>
    <t>Profesor Jacek Łuczak (1934-2019) - pionier opieki paliatywnej.</t>
  </si>
  <si>
    <t>Bogusz, Halina</t>
  </si>
  <si>
    <t>Palliative Medicine / Medycyna Paliatywna</t>
  </si>
  <si>
    <t>10.5114/pm.2020.95867</t>
  </si>
  <si>
    <t>Termedia Publishing House</t>
  </si>
  <si>
    <t>palliative care history; historia opieki paliatywnej; Jacek Łuczak</t>
  </si>
  <si>
    <t>Professor Jacek Łuczak MD, PhD, FRCP, physician, specialist in internal medicine, cardiology, and palliative medicine. He devoted more than half of his sixty-year medical career to incurably ill, dying cancer patients. He was one of the most important leaders of the Polish hospice movement, and he organised first palliative care academic department in Central Europe. He was the co-founder and the first Head of the National Council for Palliative and Hospice Care (1993). He was one of the authors of National Palliative Care Development Program (1998). In 1999 together with other leaders, he created the Eastern and Central European Palliative Task Force (ECEPT). His charismatic leadership was based on the ability to build a deep relationship with each patient, volunteer, and student. He engaged in many activities, both organisational and educational. He was also active in the research and promotion of effective therapies. His Hospice Palium became a teaching centre and a model for Poland, and Central and Eastern Europe. (English) [ABSTRACT FROM AUTHOR] Profesor Jacek Łuczak był lekarzem, specjalistą chorób wewnętrznych, kardiologii i medycyny paliatywnej. Ponad połowę z sześćdziesięciu lat swojej lekarskiej działalności poświęcił nieuleczalnie chorym i umierającym, w tym przede wszystkim osobom z chorobą nowotworową. Był jednym z najważniejszych w Polsce liderów ruchu hospicyjnego, twórcą pierwszej w Europie Środkowo-Wschodniej kliniki opieki paliatywnej, inicjatorem powstania Krajowej Rady Opieki Paliatywnej i Hospicyjnej (1993), współtwórcą Programu Rozwoju Opieki Paliatywnej i Hospicyjnej w Polsce (1998) oraz współtwórcą i przewodniczącym Eastern and Central European Palliative Task Force - ECEPT (1999). Jego przywództwo opierało się na charyzmie, umiejętności głębokiego spotkania z człowiekiem - zarówno z chorym, wolontariuszem, darczyńcą, jak i politykiem czy przedstawicielem władz różnych szczebli. Zaangażowanie profesora obejmowało nie tylko działalność organizacyjną, lecz także edukację oraz poszukiwania naukowe i propagowanie skutecznych metod terapii. Ośrodek poznański, stworzony przez profesora, stał się modelem dla wielu nowo powstających hospicjów i oddziałów w Polsce, Europie Środkowo-Wschodniej, a nawet krajach azjatyckich czy byłych republikach Związku Radzieckiego. (Polish) [ABSTRACT FROM AUTHOR] Copyright of Palliative Medicine / Medycyna Paliatywna is the property of Termedia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</si>
  <si>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http://ezlibrary.technion.ac.il/login?url=https://search.ebscohost.com/login.aspx?direct=true&amp;db=a9h&amp;AN=144294012&amp;site=ehost-live&amp;scope=site</t>
  </si>
  <si>
    <t>PROFILE OF A K-12 RUSSIAN LANGUAGE PARTNERSHIP: CHALLENGES AND OBSERVATIONS.</t>
  </si>
  <si>
    <t>Stepanova, Larysa; Kunkler, Eileen</t>
  </si>
  <si>
    <t>Slavic &amp; East European Journal</t>
  </si>
  <si>
    <t>American Association of Teachers of Slavic &amp; East European Languages</t>
  </si>
  <si>
    <t>RUSSIAN language; HIGHER education; EDUCATIONAL programs; LONGEVITY; FOREIGN language education; Language Schools</t>
  </si>
  <si>
    <t>In the state of Ohio, nine secondary schools have Russian language programs. This article will document the Center for Slavic, East European and Eurasian Studies's (CSEEES) and the Department for Slavic and East European Languages and Cultures's (DSEELC) work over the past ten years to start and support a Russian language program at an economically and ethnically diverse middle and high school in a public-school system in the state. This school offers a unique curricular opportunity to students in that students must study multiple languages and international studies. Throughout the Russian language program's history, there have been two key obstacles affecting the program that have had to be overcome to ensure the program's success and longevity: funding and personnel. However, despite these obstacles, we argue that while this Russian language program is relatively small, it is important because in comparison to the profiles of the other schools offering Russian in Ohio, only one other program reaches a similar number of diverse students. This is only made more important as many Russian language programs in the state face uncertain futures. As part of this article, we will also discuss pedagogical approaches to K-12 Russian language programs, strategies for engaging and mentoring K-12 students, the benefits of foreign language study and college mentoring programs for participating students, and examples to date of the program's successes. By sharing our insights and observations to date, we aim to argue for the importance of Russian language programs at the K-12 level as an important part of diversifying the field of Slavic studies. [ABSTRACT FROM AUTHOR] Copyright of Slavic &amp; East European Journal is the property of American Association of Teachers of Slavic &amp; East European Languages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</si>
  <si>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http://ezlibrary.technion.ac.il/login?url=https://search.ebscohost.com/login.aspx?direct=true&amp;db=a9h&amp;AN=156754013&amp;site=ehost-live&amp;scope=site</t>
  </si>
  <si>
    <t>Reading Bilingual Books: Students Learn English While Acquiring Knowledge about American Cultural Traditions and Places</t>
  </si>
  <si>
    <t>Ceprano, Maria Anne</t>
  </si>
  <si>
    <t>School-University Partnerships</t>
  </si>
  <si>
    <t>EJ1169647</t>
  </si>
  <si>
    <t>Foreign Countries; Elementary Schools; Bilingual Instructional Materials; Books; Preservice Teachers; English (Second Language); Second Language Learning; Italian; Reading Comprehension; Culture; Learner Engagement; Student Attitudes; Professional Development Schools; Teacher Developed Materials; Qualitative Research; Undergraduate Students; Elementary School Students; Instructional Effectiveness; Observation; Italy; New York (Buffalo)</t>
  </si>
  <si>
    <t>The International Professional Development Site (IPDS) program is an extension of an already well established consortium of 45 elementary schools serving the Department of Elementary Education and Reading (EER) at Buffalo State College. In general, teachers from these PDSs serve the department in mentoring childhood and early childhood majors during pre-student teaching field events associated with their methods courses in literacy, social studies, mathematics and science as well as the culminating student teaching experience. The IPDS option organized by the author is located in Torremaggiore, a small medieval town in the Province of Foggia in southeastern Italy. The school, San Giovanni Bosco, is the only elementary public school in the town and is situated in two buildings: one serving children in the early childhood domain, including Kindergarten and Grade 1, and the other serving children from grade two through grade five. Approximately 300 children, most of Italian descent, are currently enrolled in the school; less than 3% are children of Eastern European families recently immigrated to the area. A pilot study was conducted to examine the efficacy of using bilingual (English/ Italian) informational texts written by the participating pre-service teachers (PSTs) to promote reading interest, comprehension in English, and knowledge of American culture. The decision to have the PSTs write the books was fostered by the fact that purchase of such appropriately leveled texts for distribution and use by the children was not financially viable. Specific questions guiding this study were: (1) Did the bilingual texts that PSTs constructed promote emerging bilinguals' comprehension of texts written in the L2 while expanding their knowledge of American culture?; (2) To what degree did the children engage with the bilingual texts?; and (3) How did the PSTs feel about the construction and use of bilingual texts they had made for the Italian learners?</t>
  </si>
  <si>
    <t>http://ezlibrary.technion.ac.il/login?url=https://search.ebscohost.com/login.aspx?direct=true&amp;db=eric&amp;AN=EJ1169647&amp;site=ehost-live&amp;scope=site</t>
  </si>
  <si>
    <t>Role of the valuation of nervousness in cortisol responses to psychosocial stress task and task performance in European American and East Asian students.</t>
  </si>
  <si>
    <t>Choi, Jeong Ha (Steph); O'Donnell, Calvin D.; Phan, Vivian N.; Coe, Christopher L.; Miyamoto, Yuri</t>
  </si>
  <si>
    <t>Biological Psychology</t>
  </si>
  <si>
    <t>10.1016/j.biopsycho.2023.108495</t>
  </si>
  <si>
    <t>EAST Asians; ASIAN American students; ANXIETY; TASK performance; EMOTIONAL state; HYDROCORTISONE; UNDERGRADUATES; TRIER (Germany)</t>
  </si>
  <si>
    <t>Cortisol; Culture; Nervousness; Performance; Stress; Trier Social Stress Test</t>
  </si>
  <si>
    <t>How people perceive and value negative affective states is associated with physiological responses to stressful events and moderates the association between negative feelings and physiological and behavioral outcomes. However, previous studies on valuation of negative affective states have been conducted mostly in Western cultures. Different cultural backgrounds shape how people view negative emotions as well as how people attend to internal emotional states, which may change the effects of valuing negative emotions. The present study thus examined whether valuation of nervousness was associated with the magnitude and duration of cortisol responses to a standardized laboratory stressor and task performance in East Asian and European American students. Two hundred undergraduate students were recruited through a large pool of students taking psychology courses. They engaged in demanding speech and arithmetic tasks as part of the Trier Social Stress Test (TSST). European American participants who had a higher valuation of nervousness showed lower cortisol reactivity. Valuing nervousness was associated with better speech performance in students from both cultural backgrounds, and the strength of this association was moderated by cortisol level. Our findings call attention to the importance of considering whether negative emotions are viewed as beneficial or an impediment, as well as the cultural context when responding to demanding and threatening situations. • European American participants who had a higher valuation of nervousness showed a lower cortisol reactivity. • Individual variation in the valuation of nervousness did not significantly moderate the duration of responses among East Asian students. • Valuing nervousness was related to better speech performance. • The association was moderated by the cortisol increment from baseline to post-task. • The study highlights a potential benefit of valuing nervousness during a demanding task. • Need to consider both how negative emotions are viewed and cultural contexts when responding to demanding situations. [ABSTRACT FROM AUTHOR] Copyright of Biological Psychology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</si>
  <si>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http://ezlibrary.technion.ac.il/login?url=https://search.ebscohost.com/login.aspx?direct=true&amp;db=a9h&amp;AN=162323674&amp;site=ehost-live&amp;scope=site</t>
  </si>
  <si>
    <t>Slavic Collection Descriptions.</t>
  </si>
  <si>
    <t>10.1300/J167v05n03_02</t>
  </si>
  <si>
    <t>INFORMATION retrieval; SLAVIC literature; PUBLIC institutions; PUBLIC libraries; SLAVIC Americans; CULTURE; RUSSIA; Libraries and Archives; Libraries</t>
  </si>
  <si>
    <t>The article presents up-to-date information collected by various institutions like public libraries, governmental libraries, university libraries etc. in regard to Slavic conditions in the US and Canada accessible through Internet. The Amherst Center for Russian Culture provides a collection of works that aims to have the fullest representation of all areas and schools of Russian creative activity, with a focus on modern Russian culture of the late nineteenth and twentieth centuries. The "Periodicals Collection" contains complete runs of pre-Soviet and Soviet publications, including the main Russian émigré newspapers and journals. Also, the collection provided by the Arizona State University is focused on Russian language and literature. Recently the focus has been broadened to include Eastern European languages such as Albanian, Armenian, Bosnian, etc. All other Slavic and East European languages are represented as well. Furthermore, the collections of the Bakhmeteff Archive are available for use of Columbia University faculty and students, for those in affiliated institutions, and for readers not affiliated with Columbia who are engaged in scholarly or publication projects.</t>
  </si>
  <si>
    <t>http://ezlibrary.technion.ac.il/login?url=https://search.ebscohost.com/login.aspx?direct=true&amp;db=a9h&amp;AN=15771451&amp;site=ehost-live&amp;scope=site</t>
  </si>
  <si>
    <t>Social Normative Perceptions of Alcohol Use and Episodic Heavy Drinking Among Central and Eastern European Adolescents.</t>
  </si>
  <si>
    <t>Page, Randy M.; Ihasz, Ferenc; Hantiu, Iacob; Simonek, Jaromir; Klarova, Renata</t>
  </si>
  <si>
    <t>Substance Use &amp; Misuse</t>
  </si>
  <si>
    <t>10.1080/10826080701202866</t>
  </si>
  <si>
    <t>SOCIAL norms; YOUTH &amp; alcohol; ALCOHOL drinking; SUBSTANCE abuse; PEER pressure; SOCIAL groups; HIGH school students; SOCIAL psychology; EAST Europeans; Drinking Places (Alcoholic Beverages)</t>
  </si>
  <si>
    <t>adolescents; alcohol use; episodic heavy drinking; peer behavior; risk-taking; social norms; substance use prevention</t>
  </si>
  <si>
    <t>This study examined alcohol use and related social normative perceptions among a sample of 1,886 Central-Eastern European high school students. The youth represented in the study averaged 16.5 years of age and were from several localities in the countries of Hungary, Slovakia, Czech Republic, and Romania. Data for the study were collected through a school-based alcohol use survey that was completed in June 2005. Our results support the hypothesis that drinking was related to perception of the prevalence of alcohol use by schoolmates and by the number of friends who drink and/or engage in episodic heavy drinking. Specific implications of findings in terms of substance use prevention are discussed. In addition, the need for future research and the limitations of the current research are discussed. This study was largely financially supported through an international grant from the College of Health and Human Performance, Brigham Young University. [ABSTRACT FROM AUTHOR] Copyright of Substance Use &amp; Misuse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</si>
  <si>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http://ezlibrary.technion.ac.il/login?url=https://search.ebscohost.com/login.aspx?direct=true&amp;db=a9h&amp;AN=31417056&amp;site=ehost-live&amp;scope=site</t>
  </si>
  <si>
    <t>Tensions of Transnationalism: Youth Rebellion, State Backlash, and 1968 in Poland.</t>
  </si>
  <si>
    <t>Fidelis, Malgorzata</t>
  </si>
  <si>
    <t>American Historical Review</t>
  </si>
  <si>
    <t>10.1093/ahr/rhaa378</t>
  </si>
  <si>
    <t>Oxford University Press / USA</t>
  </si>
  <si>
    <t>POLISH students; YOUTH in politics; PUBLIC demonstrations; ACTIVISM; SOCIAL change; NEW left (Politics); POLISH history</t>
  </si>
  <si>
    <t>antisemitism; Poland 1968; students; transnationalism; youth</t>
  </si>
  <si>
    <t>This article looks at Polish students who attempted to challenge the communist state's hegemony with their own alternative interpretation of leftist politics during the pivotal era of the global sixties. This challenge culminated in student and youth demonstrations in March 1968 and the state's violent reaction. In contrast to dominant narratives that depict 1968 in Poland and Eastern Europe as primarily shaped by the domestic political context, this article shows Polish students not simply as protesters against a "totalitarian" regime, but as active participants in a contemporary global search for a new kind of leftism. This quest involved turning away from the state as a potential vehicle for a socialist transformation, reformulating ideas of justice and solidarity, and engaging in leftist conversations across borders. The concept of transnational imagination is central to this discussion as both the young people and the state projected different visions of transnational solidarities and were influenced by crises happening elsewhere, including the Vietnam War and the Six-Day War in the Middle East. In Poland, the communist regime deployed and weaponized the transnational imagination against the protesters by launching a powerful antisemitic campaign. Stigmatizing protesters as Zionists and foreign agents alien to the Polish national community, the campaign solidified the racialized understanding of the "Polish nation," which had lasting political consequences, including the shape of oppositional politics in the 1970s and 1980s. [ABSTRACT FROM AUTHOR] Copyright of American Historical Review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</si>
  <si>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http://ezlibrary.technion.ac.il/login?url=https://search.ebscohost.com/login.aspx?direct=true&amp;db=a9h&amp;AN=146608443&amp;site=ehost-live&amp;scope=site</t>
  </si>
  <si>
    <t>The Impact of Pictures on Second Language Acquisition.</t>
  </si>
  <si>
    <t>Tahiri, Shejla</t>
  </si>
  <si>
    <t>10.2478/seeur-2020-0021</t>
  </si>
  <si>
    <t>LANGUAGE acquisition; SECOND language acquisition; CLASSROOM environment; LANGUAGE ability; NATIVE language; ENGLISH as a foreign language; LANGUAGE research; SELF-contained classrooms; MACEDONIA; Language Schools</t>
  </si>
  <si>
    <t>English as second and foreign language; language acquisition; Language learning; pictures and illustrations</t>
  </si>
  <si>
    <t>The need for worldwide communication has made people learn as many foreign languages as they can in order to be able to send and receive information from all over the world. Realizing this situation, researchers and linguists have carried out a large number of studies in order to find out the best ways for teaching and learning English as a second or foreign language. The terms language learning and language acquisition are not new since in many earlier researches language acquisition is compared to the process of learning the mother tongue whereas language learning is compared to the process when a child learns a second or foreign language. This paper aims to showcase that teaching/learning new vocabulary using pictures is much more effective than the other methods of vocabulary learning. The research also puts emphasis on the language level of learners. It demonstrates that the method of using pictures and illustrations works well with all levels of proficiency and as such, it has brought very useful results. It was carried out at the South East European University (SEEU) in North Macedonia and participants were thirty (30) students from all five Faculties, divided in three different groups based on their language proficiency. Each group consisted of ten (10) students, aged 18 to 22 years. They were of elementary, pre-intermediate and intermediate level of English. The research lasted for six weeks, because the students had to be introduced to six different vocabulary topics. Since the experiment was carried out in a real classroom environment, the target vocabulary topics used for this purpose were chosen from their students' book. Data were collected in three phases. During the first phase, students were asked to complete a questionnaire, consisting of questions regarding the vocabulary learning methods, mainly vocabulary associated with pictures. In the second phase, they were engaged in real activities in a traditional classroom setting, while in the last phase, at the end of the last session, participants took a quiz that was supposed to provide evidence and additional data about participants' achievements. It is expected that the findings from this experiment will be useful to current and prospective teachers as they show that the method of pictures and illustrations associating the target vocabulary functions well with different levels.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</si>
  <si>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http://ezlibrary.technion.ac.il/login?url=https://search.ebscohost.com/login.aspx?direct=true&amp;db=a9h&amp;AN=149691731&amp;site=ehost-live&amp;scope=site</t>
  </si>
  <si>
    <t>The underutilization of information and communication technology-assisted collaborative project-based learning among international educators: a Delphi study.</t>
  </si>
  <si>
    <t>Kramer, Barry; Walker, Andrew; Brill, Jennifer</t>
  </si>
  <si>
    <t>Educational Technology Research &amp; Development</t>
  </si>
  <si>
    <t>10.1007/s11423-007-9048-3</t>
  </si>
  <si>
    <t>Springer Nature</t>
  </si>
  <si>
    <t>COMPUTER assisted instruction; PROJECT method in teaching; COLLABORATIVE learning; INFORMATION &amp; communication technologies; TEACHING methods; EDUCATIONAL surveys</t>
  </si>
  <si>
    <t>Delphi study; ICT; Project-based learning; Telecollaboration</t>
  </si>
  <si>
    <t>This study explores the barriers associated with teachers implementing information and communication technology-assisted collaborative project-based learning (ICTCPrjBL) as a classroom teaching methodology with students. We used a Web-based Delphi method to engage experienced educators in anonymous consensus building consisting of three rounds of surveys. The Round 1 analysis yielded 51 barriers. The Round 2 analysis produced descriptive statistics (range, mean, and standard deviation) on the importance of each barrier. The Round 3 analysis confirmed 16 out of the 51 (31.4%) barriers as “moderately significant” to “very significant” to implementing ICTCPrjBL. Important contributions of this study include: (a) identification of barriers to implementing ICTCPrjBL that can inform the literature and promote greater utilization throughout the educational community and (b) a cross comparison of barriers between North America, Eastern Europe, and Africa to examine regional differences. [ABSTRACT FROM AUTHOR] Copyright of Educational Technology Research &amp; Development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</si>
  <si>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http://ezlibrary.technion.ac.il/login?url=https://search.ebscohost.com/login.aspx?direct=true&amp;db=a9h&amp;AN=26444440&amp;site=ehost-live&amp;scope=site</t>
  </si>
  <si>
    <t>The Use of Flipped Learning in EFL Grammar Instruction</t>
  </si>
  <si>
    <t>Dincer, Nazmi; Polat, Mustafa</t>
  </si>
  <si>
    <t>Asian Journal of Distance Education</t>
  </si>
  <si>
    <t>EJ1350198</t>
  </si>
  <si>
    <t>Flipped Classroom; Teaching Methods; Grammar; English (Second Language); Second Language Learning; Second Language Instruction; Language Proficiency; Pretests Posttests; Comparative Analysis; Student Attitudes; Instructional Design; Active Learning; Learning Strategies; State Universities; Undergraduate Students; Learner Engagement; Multimedia Materials; Animation; Video Technology; Academic Achievement; Foreign Countries; Turkey</t>
  </si>
  <si>
    <t>Although grammar has been central to L2 research and methodology over the years, the approaches to teaching grammar have long been a controversial topic in teaching English as a foreign language (EFL) even today when we are introduced with innovative methods especially with technology. Considered as an innovative and effective instructional approach, Flipped Learning (FL) might have the potential to transform the instructional design of the traditional teacher-led classes through the integration of technology and active learning strategies. To explore the role of flipped learning in the EFL context, the researchers investigated the impact of flipped learning on students' development of grammar proficiency and their attitudes towards the new instructional model. A total of 37 students (19 subjects in the experimental group, 18 subjects in control group), who learn English as a foreign language at a state university in East Europe, participated in this study. The study employed a quasi-experimental mixed-methods research design using a variety of data collection instruments including pre-and post-tests on grammar proficiency, a questionnaire (Flipped Grammar Class Attitude Questionnaire) and semi-structured interviews. The results showed that learners trained through FL considerably surpassed the non-flipped group in terms of their success in English grammar. Furthermore, FL was found to have notably enhanced the students' involvement, engagement, and performance. The results provide insights into the implementation of FL in the EFL context. Further studies might investigate the efficiency of multimedia materials, including animations or video lectures in the use of flipped instruction.</t>
  </si>
  <si>
    <t>http://ezlibrary.technion.ac.il/login?url=https://search.ebscohost.com/login.aspx?direct=true&amp;db=eric&amp;AN=EJ1350198&amp;site=ehost-live&amp;scope=site</t>
  </si>
  <si>
    <t>U.S. Professional Development Experiences with Faculty and Undergraduate Students in Kosovo</t>
  </si>
  <si>
    <t>Beisser, Sally R.; Thoma, Jennifer</t>
  </si>
  <si>
    <t>Anatolian Journal of Education</t>
  </si>
  <si>
    <t>EJ1291325</t>
  </si>
  <si>
    <t>Faculty Development; College Faculty; Undergraduate Students; Foreign Countries; Teaching Methods; Teacher Attitudes; International Cooperation; Program Effectiveness; United States; Kosovo</t>
  </si>
  <si>
    <t>In this qualitative case study, professional development of pedagogical strategies was In this qualitative case study, professional development of pedagogical strategies was presented to 44 university professors and 33 undergraduate students representing two Eastern European universities. This study was part of an international partnership between one U.S. Midwest private university and two partnership universities in Kosovo. Researchers conducted a two-day pedagogical workshop in each university setting. Participants in one university represented the Faculty of Medicine, Education, and Language professors. The other university group included English Language and Literature undergraduate majors. Using survey research methods of questionnaires and interviews, data were collected using a pre-workshop questionnaire to inform the workshop content, post-workshop survey, and participation discussion, follow up interviews, and researcher reflections. Researchers presented a series of workshops on best practices in student engagement, questioning strategies, formative reflective assessment, and representing to learn in each university setting. Results revealed participants from both universities were a) positive about learning new pedagogical strategies and b) implementing new teaching practices as a result of the workshop interventions. These findings suggest building positive professional partnerships for professional development results in valuable changes to professional practice. Future research should focus on long-term benefits of such partnerships, specifically on how workshops may continue to inform professional practice.</t>
  </si>
  <si>
    <t>http://ezlibrary.technion.ac.il/login?url=https://search.ebscohost.com/login.aspx?direct=true&amp;db=eric&amp;AN=EJ1291325&amp;site=ehost-live&amp;scope=site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</si>
</sst>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7"/>
  <sheetViews>
    <sheetView tabSelected="1" topLeftCell="A3" workbookViewId="0">
      <selection activeCell="K14" sqref="K14"/>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"00207985"</f>
        <v>00207985</v>
      </c>
      <c r="F2" t="str">
        <f>"Feb2020"</f>
        <v>Feb2020</v>
      </c>
      <c r="G2">
        <v>58</v>
      </c>
      <c r="H2">
        <v>1</v>
      </c>
      <c r="I2">
        <v>76</v>
      </c>
      <c r="J2">
        <v>14</v>
      </c>
      <c r="K2">
        <v>141460578</v>
      </c>
      <c r="L2" t="s">
        <v>21</v>
      </c>
      <c r="M2" t="s">
        <v>22</v>
      </c>
      <c r="N2" t="s">
        <v>23</v>
      </c>
      <c r="O2" t="s">
        <v>24</v>
      </c>
      <c r="Q2" t="s">
        <v>25</v>
      </c>
      <c r="R2" t="s">
        <v>26</v>
      </c>
    </row>
    <row r="3" spans="1:18" x14ac:dyDescent="0.3">
      <c r="A3" t="s">
        <v>27</v>
      </c>
      <c r="B3" t="s">
        <v>28</v>
      </c>
      <c r="C3" t="s">
        <v>29</v>
      </c>
      <c r="D3" t="str">
        <f>"00376779"</f>
        <v>00376779</v>
      </c>
      <c r="F3" t="str">
        <f>"Jun2021"</f>
        <v>Jun2021</v>
      </c>
      <c r="G3">
        <v>80</v>
      </c>
      <c r="H3">
        <v>2</v>
      </c>
      <c r="I3">
        <v>216</v>
      </c>
      <c r="J3">
        <v>8</v>
      </c>
      <c r="K3">
        <v>152295446</v>
      </c>
      <c r="L3" t="s">
        <v>30</v>
      </c>
      <c r="M3" t="s">
        <v>31</v>
      </c>
      <c r="N3" t="s">
        <v>23</v>
      </c>
      <c r="O3" t="s">
        <v>32</v>
      </c>
      <c r="P3" t="s">
        <v>33</v>
      </c>
      <c r="Q3" t="s">
        <v>34</v>
      </c>
      <c r="R3" t="s">
        <v>35</v>
      </c>
    </row>
    <row r="4" spans="1:18" x14ac:dyDescent="0.3">
      <c r="A4" t="s">
        <v>36</v>
      </c>
      <c r="B4" t="s">
        <v>37</v>
      </c>
      <c r="C4" t="s">
        <v>38</v>
      </c>
      <c r="D4" t="str">
        <f>"15363759"</f>
        <v>15363759</v>
      </c>
      <c r="F4" t="str">
        <f>"Jul-Aug2011"</f>
        <v>Jul-Aug2011</v>
      </c>
      <c r="G4">
        <v>10</v>
      </c>
      <c r="H4" s="1">
        <v>44989</v>
      </c>
      <c r="I4">
        <v>215</v>
      </c>
      <c r="J4">
        <v>22</v>
      </c>
      <c r="K4">
        <v>62609753</v>
      </c>
      <c r="L4" t="s">
        <v>39</v>
      </c>
      <c r="M4" t="s">
        <v>40</v>
      </c>
      <c r="N4" t="s">
        <v>23</v>
      </c>
      <c r="O4" t="s">
        <v>41</v>
      </c>
      <c r="Q4" t="s">
        <v>42</v>
      </c>
      <c r="R4" t="s">
        <v>43</v>
      </c>
    </row>
    <row r="5" spans="1:18" x14ac:dyDescent="0.3">
      <c r="A5" t="s">
        <v>44</v>
      </c>
      <c r="B5" t="s">
        <v>45</v>
      </c>
      <c r="C5" t="s">
        <v>38</v>
      </c>
      <c r="D5" t="str">
        <f>"15363759"</f>
        <v>15363759</v>
      </c>
      <c r="F5" t="str">
        <f>"Jan-Apr2019"</f>
        <v>Jan-Apr2019</v>
      </c>
      <c r="G5">
        <v>18</v>
      </c>
      <c r="H5" s="1">
        <v>44928</v>
      </c>
      <c r="I5">
        <v>125</v>
      </c>
      <c r="J5">
        <v>17</v>
      </c>
      <c r="K5">
        <v>134346548</v>
      </c>
      <c r="L5" t="s">
        <v>46</v>
      </c>
      <c r="M5" t="s">
        <v>40</v>
      </c>
      <c r="N5" t="s">
        <v>23</v>
      </c>
      <c r="O5" t="s">
        <v>47</v>
      </c>
      <c r="Q5" t="s">
        <v>48</v>
      </c>
      <c r="R5" t="s">
        <v>49</v>
      </c>
    </row>
    <row r="6" spans="1:18" x14ac:dyDescent="0.3">
      <c r="A6" t="s">
        <v>50</v>
      </c>
      <c r="B6" t="s">
        <v>51</v>
      </c>
      <c r="C6" t="s">
        <v>52</v>
      </c>
      <c r="D6" t="str">
        <f>"00331538"</f>
        <v>00331538</v>
      </c>
      <c r="F6" t="str">
        <f>"20061201"</f>
        <v>20061201</v>
      </c>
      <c r="G6">
        <v>36</v>
      </c>
      <c r="H6">
        <v>4</v>
      </c>
      <c r="I6">
        <v>447</v>
      </c>
      <c r="K6" t="s">
        <v>53</v>
      </c>
      <c r="L6" t="s">
        <v>54</v>
      </c>
      <c r="N6" t="s">
        <v>55</v>
      </c>
      <c r="O6" t="s">
        <v>56</v>
      </c>
      <c r="Q6" t="s">
        <v>57</v>
      </c>
      <c r="R6" t="s">
        <v>58</v>
      </c>
    </row>
    <row r="7" spans="1:18" x14ac:dyDescent="0.3">
      <c r="A7" t="s">
        <v>59</v>
      </c>
      <c r="C7" t="s">
        <v>60</v>
      </c>
      <c r="D7" t="str">
        <f>"15228886"</f>
        <v>15228886</v>
      </c>
      <c r="F7" t="str">
        <f>"2004"</f>
        <v>2004</v>
      </c>
      <c r="G7">
        <v>5</v>
      </c>
      <c r="H7" s="1">
        <v>44989</v>
      </c>
      <c r="I7">
        <v>10</v>
      </c>
      <c r="J7">
        <v>2</v>
      </c>
      <c r="K7">
        <v>15771453</v>
      </c>
      <c r="M7" t="s">
        <v>40</v>
      </c>
      <c r="N7" t="s">
        <v>23</v>
      </c>
      <c r="O7" t="s">
        <v>61</v>
      </c>
      <c r="Q7" t="s">
        <v>62</v>
      </c>
      <c r="R7" t="s">
        <v>63</v>
      </c>
    </row>
    <row r="8" spans="1:18" x14ac:dyDescent="0.3">
      <c r="A8" t="s">
        <v>64</v>
      </c>
      <c r="B8" t="s">
        <v>65</v>
      </c>
      <c r="C8" t="s">
        <v>66</v>
      </c>
      <c r="D8" t="str">
        <f>"13812890"</f>
        <v>13812890</v>
      </c>
      <c r="F8" t="str">
        <f>"20120301"</f>
        <v>20120301</v>
      </c>
      <c r="G8">
        <v>15</v>
      </c>
      <c r="H8">
        <v>1</v>
      </c>
      <c r="I8">
        <v>59</v>
      </c>
      <c r="K8" t="s">
        <v>67</v>
      </c>
      <c r="L8" t="s">
        <v>68</v>
      </c>
      <c r="N8" t="s">
        <v>55</v>
      </c>
      <c r="O8" t="s">
        <v>69</v>
      </c>
      <c r="Q8" t="s">
        <v>70</v>
      </c>
      <c r="R8" t="s">
        <v>71</v>
      </c>
    </row>
    <row r="9" spans="1:18" x14ac:dyDescent="0.3">
      <c r="A9" t="s">
        <v>72</v>
      </c>
      <c r="B9" t="s">
        <v>73</v>
      </c>
      <c r="C9" t="s">
        <v>74</v>
      </c>
      <c r="D9" t="str">
        <f>"16190033"</f>
        <v>16190033</v>
      </c>
      <c r="F9" t="str">
        <f>"2023"</f>
        <v>2023</v>
      </c>
      <c r="H9">
        <v>84</v>
      </c>
      <c r="I9">
        <v>211</v>
      </c>
      <c r="J9">
        <v>19</v>
      </c>
      <c r="K9">
        <v>164069601</v>
      </c>
      <c r="L9" t="s">
        <v>75</v>
      </c>
      <c r="M9" t="s">
        <v>76</v>
      </c>
      <c r="N9" t="s">
        <v>23</v>
      </c>
      <c r="O9" t="s">
        <v>77</v>
      </c>
      <c r="P9" t="s">
        <v>78</v>
      </c>
      <c r="Q9" t="s">
        <v>79</v>
      </c>
      <c r="R9" t="s">
        <v>80</v>
      </c>
    </row>
    <row r="10" spans="1:18" x14ac:dyDescent="0.3">
      <c r="A10" t="s">
        <v>81</v>
      </c>
      <c r="B10" t="s">
        <v>82</v>
      </c>
      <c r="C10" t="s">
        <v>83</v>
      </c>
      <c r="D10" t="str">
        <f>"0266464X"</f>
        <v>0266464X</v>
      </c>
      <c r="F10" t="str">
        <f>"Nov2021"</f>
        <v>Nov2021</v>
      </c>
      <c r="G10">
        <v>37</v>
      </c>
      <c r="H10">
        <v>4</v>
      </c>
      <c r="I10">
        <v>299</v>
      </c>
      <c r="J10">
        <v>24</v>
      </c>
      <c r="K10">
        <v>153539460</v>
      </c>
      <c r="L10" t="s">
        <v>84</v>
      </c>
      <c r="M10" t="s">
        <v>31</v>
      </c>
      <c r="N10" t="s">
        <v>23</v>
      </c>
      <c r="O10" t="s">
        <v>85</v>
      </c>
      <c r="P10" t="s">
        <v>86</v>
      </c>
      <c r="Q10" t="s">
        <v>87</v>
      </c>
      <c r="R10" t="s">
        <v>88</v>
      </c>
    </row>
    <row r="11" spans="1:18" x14ac:dyDescent="0.3">
      <c r="A11" t="s">
        <v>89</v>
      </c>
      <c r="B11" t="s">
        <v>90</v>
      </c>
      <c r="C11" t="s">
        <v>91</v>
      </c>
      <c r="D11" t="str">
        <f>"00332143"</f>
        <v>00332143</v>
      </c>
      <c r="F11" t="str">
        <f>"2018"</f>
        <v>2018</v>
      </c>
      <c r="G11">
        <v>90</v>
      </c>
      <c r="H11">
        <v>4</v>
      </c>
      <c r="I11">
        <v>615</v>
      </c>
      <c r="J11">
        <v>19</v>
      </c>
      <c r="K11">
        <v>134439382</v>
      </c>
      <c r="L11" t="s">
        <v>92</v>
      </c>
      <c r="M11" t="s">
        <v>93</v>
      </c>
      <c r="N11" t="s">
        <v>23</v>
      </c>
      <c r="P11" t="s">
        <v>94</v>
      </c>
      <c r="Q11" t="s">
        <v>95</v>
      </c>
      <c r="R11" t="s">
        <v>96</v>
      </c>
    </row>
    <row r="12" spans="1:18" x14ac:dyDescent="0.3">
      <c r="A12" t="s">
        <v>97</v>
      </c>
      <c r="B12" t="s">
        <v>98</v>
      </c>
      <c r="C12" t="s">
        <v>99</v>
      </c>
      <c r="D12" t="str">
        <f>"17582652"</f>
        <v>17582652</v>
      </c>
      <c r="F12" t="str">
        <f>"Nov2014 Supplement 4S3"</f>
        <v>Nov2014 Supplement 4S3</v>
      </c>
      <c r="G12">
        <v>17</v>
      </c>
      <c r="I12" t="s">
        <v>100</v>
      </c>
      <c r="J12">
        <v>1</v>
      </c>
      <c r="K12">
        <v>125299204</v>
      </c>
      <c r="L12" t="s">
        <v>101</v>
      </c>
      <c r="M12" t="s">
        <v>22</v>
      </c>
      <c r="N12" t="s">
        <v>23</v>
      </c>
      <c r="O12" t="s">
        <v>102</v>
      </c>
      <c r="Q12" t="s">
        <v>103</v>
      </c>
      <c r="R12" t="s">
        <v>104</v>
      </c>
    </row>
    <row r="13" spans="1:18" x14ac:dyDescent="0.3">
      <c r="A13" t="s">
        <v>105</v>
      </c>
      <c r="B13" t="s">
        <v>106</v>
      </c>
      <c r="C13" t="s">
        <v>107</v>
      </c>
      <c r="D13" t="str">
        <f>"02671522"</f>
        <v>02671522</v>
      </c>
      <c r="F13" t="str">
        <f>"Dec2006"</f>
        <v>Dec2006</v>
      </c>
      <c r="G13">
        <v>21</v>
      </c>
      <c r="H13">
        <v>4</v>
      </c>
      <c r="I13">
        <v>433</v>
      </c>
      <c r="J13">
        <v>33</v>
      </c>
      <c r="K13">
        <v>22724921</v>
      </c>
      <c r="L13" t="s">
        <v>108</v>
      </c>
      <c r="M13" t="s">
        <v>40</v>
      </c>
      <c r="N13" t="s">
        <v>23</v>
      </c>
      <c r="O13" t="s">
        <v>109</v>
      </c>
      <c r="P13" t="s">
        <v>110</v>
      </c>
      <c r="Q13" t="s">
        <v>111</v>
      </c>
      <c r="R13" t="s">
        <v>112</v>
      </c>
    </row>
    <row r="14" spans="1:18" x14ac:dyDescent="0.3">
      <c r="A14" t="s">
        <v>113</v>
      </c>
      <c r="B14" t="s">
        <v>114</v>
      </c>
      <c r="C14" t="s">
        <v>115</v>
      </c>
      <c r="D14" t="str">
        <f>"07294360"</f>
        <v>07294360</v>
      </c>
      <c r="F14" t="str">
        <f>"20110101"</f>
        <v>20110101</v>
      </c>
      <c r="G14">
        <v>30</v>
      </c>
      <c r="H14">
        <v>5</v>
      </c>
      <c r="I14">
        <v>635</v>
      </c>
      <c r="K14" t="s">
        <v>116</v>
      </c>
      <c r="L14" t="s">
        <v>117</v>
      </c>
      <c r="N14" t="s">
        <v>55</v>
      </c>
      <c r="O14" t="s">
        <v>118</v>
      </c>
      <c r="Q14" t="s">
        <v>119</v>
      </c>
      <c r="R14" t="s">
        <v>120</v>
      </c>
    </row>
    <row r="15" spans="1:18" x14ac:dyDescent="0.3">
      <c r="A15" t="s">
        <v>121</v>
      </c>
      <c r="B15" t="s">
        <v>122</v>
      </c>
      <c r="C15" t="s">
        <v>123</v>
      </c>
      <c r="D15" t="str">
        <f>"14097001"</f>
        <v>14097001</v>
      </c>
      <c r="F15" t="str">
        <f>"2016"</f>
        <v>2016</v>
      </c>
      <c r="G15">
        <v>12</v>
      </c>
      <c r="H15">
        <v>1</v>
      </c>
      <c r="I15">
        <v>113</v>
      </c>
      <c r="J15">
        <v>12</v>
      </c>
      <c r="K15">
        <v>123136443</v>
      </c>
      <c r="L15" t="s">
        <v>124</v>
      </c>
      <c r="M15" t="s">
        <v>125</v>
      </c>
      <c r="N15" t="s">
        <v>23</v>
      </c>
      <c r="O15" t="s">
        <v>126</v>
      </c>
      <c r="P15" t="s">
        <v>127</v>
      </c>
      <c r="Q15" t="s">
        <v>128</v>
      </c>
      <c r="R15" t="s">
        <v>129</v>
      </c>
    </row>
    <row r="16" spans="1:18" x14ac:dyDescent="0.3">
      <c r="A16" t="s">
        <v>130</v>
      </c>
      <c r="B16" t="s">
        <v>131</v>
      </c>
      <c r="C16" t="s">
        <v>132</v>
      </c>
      <c r="D16" t="str">
        <f>"10416080"</f>
        <v>10416080</v>
      </c>
      <c r="F16" t="str">
        <f>"Dec2021"</f>
        <v>Dec2021</v>
      </c>
      <c r="G16">
        <v>92</v>
      </c>
      <c r="I16" t="s">
        <v>133</v>
      </c>
      <c r="J16">
        <v>1</v>
      </c>
      <c r="K16">
        <v>153681838</v>
      </c>
      <c r="L16" t="s">
        <v>134</v>
      </c>
      <c r="M16" t="s">
        <v>135</v>
      </c>
      <c r="N16" t="s">
        <v>23</v>
      </c>
      <c r="O16" t="s">
        <v>136</v>
      </c>
      <c r="P16" t="s">
        <v>137</v>
      </c>
      <c r="Q16" t="s">
        <v>138</v>
      </c>
      <c r="R16" t="s">
        <v>139</v>
      </c>
    </row>
    <row r="17" spans="1:18" x14ac:dyDescent="0.3">
      <c r="A17" t="s">
        <v>140</v>
      </c>
      <c r="B17" t="s">
        <v>141</v>
      </c>
      <c r="C17" t="s">
        <v>142</v>
      </c>
      <c r="D17" t="str">
        <f>"20810016"</f>
        <v>20810016</v>
      </c>
      <c r="F17" t="str">
        <f>"2020"</f>
        <v>2020</v>
      </c>
      <c r="G17">
        <v>12</v>
      </c>
      <c r="H17">
        <v>1</v>
      </c>
      <c r="I17">
        <v>40</v>
      </c>
      <c r="J17">
        <v>4</v>
      </c>
      <c r="K17">
        <v>144294012</v>
      </c>
      <c r="L17" t="s">
        <v>143</v>
      </c>
      <c r="M17" t="s">
        <v>144</v>
      </c>
      <c r="N17" t="s">
        <v>23</v>
      </c>
      <c r="P17" t="s">
        <v>145</v>
      </c>
      <c r="Q17" t="s">
        <v>146</v>
      </c>
      <c r="R17" t="s">
        <v>147</v>
      </c>
    </row>
    <row r="18" spans="1:18" x14ac:dyDescent="0.3">
      <c r="A18" t="s">
        <v>148</v>
      </c>
      <c r="B18" t="s">
        <v>149</v>
      </c>
      <c r="C18" t="s">
        <v>150</v>
      </c>
      <c r="D18" t="str">
        <f>"00376752"</f>
        <v>00376752</v>
      </c>
      <c r="F18" t="str">
        <f>"Winter2021"</f>
        <v>Winter2021</v>
      </c>
      <c r="G18">
        <v>65</v>
      </c>
      <c r="H18">
        <v>4</v>
      </c>
      <c r="I18">
        <v>701</v>
      </c>
      <c r="J18">
        <v>13</v>
      </c>
      <c r="K18">
        <v>156754013</v>
      </c>
      <c r="M18" t="s">
        <v>151</v>
      </c>
      <c r="N18" t="s">
        <v>23</v>
      </c>
      <c r="O18" t="s">
        <v>152</v>
      </c>
      <c r="Q18" t="s">
        <v>153</v>
      </c>
      <c r="R18" t="s">
        <v>154</v>
      </c>
    </row>
    <row r="19" spans="1:18" x14ac:dyDescent="0.3">
      <c r="A19" t="s">
        <v>155</v>
      </c>
      <c r="B19" t="s">
        <v>156</v>
      </c>
      <c r="C19" t="s">
        <v>157</v>
      </c>
      <c r="D19" t="str">
        <f>"19357125"</f>
        <v>19357125</v>
      </c>
      <c r="F19" t="str">
        <f>"20170915"</f>
        <v>20170915</v>
      </c>
      <c r="G19">
        <v>10</v>
      </c>
      <c r="H19">
        <v>2</v>
      </c>
      <c r="I19">
        <v>17</v>
      </c>
      <c r="K19" t="s">
        <v>158</v>
      </c>
      <c r="N19" t="s">
        <v>55</v>
      </c>
      <c r="O19" t="s">
        <v>159</v>
      </c>
      <c r="Q19" t="s">
        <v>160</v>
      </c>
      <c r="R19" t="s">
        <v>161</v>
      </c>
    </row>
    <row r="20" spans="1:18" x14ac:dyDescent="0.3">
      <c r="A20" t="s">
        <v>162</v>
      </c>
      <c r="B20" t="s">
        <v>163</v>
      </c>
      <c r="C20" t="s">
        <v>164</v>
      </c>
      <c r="D20" t="str">
        <f>"03010511"</f>
        <v>03010511</v>
      </c>
      <c r="F20" t="str">
        <f>"Feb2023"</f>
        <v>Feb2023</v>
      </c>
      <c r="G20">
        <v>177</v>
      </c>
      <c r="I20" t="s">
        <v>133</v>
      </c>
      <c r="J20">
        <v>1</v>
      </c>
      <c r="K20">
        <v>162323674</v>
      </c>
      <c r="L20" t="s">
        <v>165</v>
      </c>
      <c r="M20" t="s">
        <v>135</v>
      </c>
      <c r="N20" t="s">
        <v>23</v>
      </c>
      <c r="O20" t="s">
        <v>166</v>
      </c>
      <c r="P20" t="s">
        <v>167</v>
      </c>
      <c r="Q20" t="s">
        <v>168</v>
      </c>
      <c r="R20" t="s">
        <v>169</v>
      </c>
    </row>
    <row r="21" spans="1:18" x14ac:dyDescent="0.3">
      <c r="A21" t="s">
        <v>170</v>
      </c>
      <c r="C21" t="s">
        <v>60</v>
      </c>
      <c r="D21" t="str">
        <f>"15228886"</f>
        <v>15228886</v>
      </c>
      <c r="F21" t="str">
        <f>"2004"</f>
        <v>2004</v>
      </c>
      <c r="G21">
        <v>5</v>
      </c>
      <c r="H21" s="1">
        <v>44989</v>
      </c>
      <c r="I21">
        <v>5</v>
      </c>
      <c r="J21">
        <v>5</v>
      </c>
      <c r="K21">
        <v>15771451</v>
      </c>
      <c r="L21" t="s">
        <v>171</v>
      </c>
      <c r="M21" t="s">
        <v>40</v>
      </c>
      <c r="N21" t="s">
        <v>23</v>
      </c>
      <c r="O21" t="s">
        <v>172</v>
      </c>
      <c r="Q21" t="s">
        <v>173</v>
      </c>
      <c r="R21" t="s">
        <v>174</v>
      </c>
    </row>
    <row r="22" spans="1:18" x14ac:dyDescent="0.3">
      <c r="A22" t="s">
        <v>175</v>
      </c>
      <c r="B22" t="s">
        <v>176</v>
      </c>
      <c r="C22" t="s">
        <v>177</v>
      </c>
      <c r="D22" t="str">
        <f>"10826084"</f>
        <v>10826084</v>
      </c>
      <c r="F22" t="str">
        <f>"2008"</f>
        <v>2008</v>
      </c>
      <c r="G22">
        <v>43</v>
      </c>
      <c r="H22" s="1">
        <v>44989</v>
      </c>
      <c r="I22">
        <v>361</v>
      </c>
      <c r="J22">
        <v>13</v>
      </c>
      <c r="K22">
        <v>31417056</v>
      </c>
      <c r="L22" t="s">
        <v>178</v>
      </c>
      <c r="M22" t="s">
        <v>40</v>
      </c>
      <c r="N22" t="s">
        <v>23</v>
      </c>
      <c r="O22" t="s">
        <v>179</v>
      </c>
      <c r="P22" t="s">
        <v>180</v>
      </c>
      <c r="Q22" t="s">
        <v>181</v>
      </c>
      <c r="R22" t="s">
        <v>182</v>
      </c>
    </row>
    <row r="23" spans="1:18" x14ac:dyDescent="0.3">
      <c r="A23" t="s">
        <v>183</v>
      </c>
      <c r="B23" t="s">
        <v>184</v>
      </c>
      <c r="C23" t="s">
        <v>185</v>
      </c>
      <c r="D23" t="str">
        <f>"00028762"</f>
        <v>00028762</v>
      </c>
      <c r="F23" t="str">
        <f>"Oct2020"</f>
        <v>Oct2020</v>
      </c>
      <c r="G23">
        <v>125</v>
      </c>
      <c r="H23">
        <v>4</v>
      </c>
      <c r="I23">
        <v>1232</v>
      </c>
      <c r="J23">
        <v>28</v>
      </c>
      <c r="K23">
        <v>146608443</v>
      </c>
      <c r="L23" t="s">
        <v>186</v>
      </c>
      <c r="M23" t="s">
        <v>187</v>
      </c>
      <c r="N23" t="s">
        <v>23</v>
      </c>
      <c r="O23" t="s">
        <v>188</v>
      </c>
      <c r="P23" t="s">
        <v>189</v>
      </c>
      <c r="Q23" t="s">
        <v>190</v>
      </c>
      <c r="R23" t="s">
        <v>191</v>
      </c>
    </row>
    <row r="24" spans="1:18" x14ac:dyDescent="0.3">
      <c r="A24" t="s">
        <v>192</v>
      </c>
      <c r="B24" t="s">
        <v>193</v>
      </c>
      <c r="C24" t="s">
        <v>123</v>
      </c>
      <c r="D24" t="str">
        <f>"14097001"</f>
        <v>14097001</v>
      </c>
      <c r="F24" t="str">
        <f>"2020"</f>
        <v>2020</v>
      </c>
      <c r="G24">
        <v>15</v>
      </c>
      <c r="H24">
        <v>2</v>
      </c>
      <c r="I24">
        <v>126</v>
      </c>
      <c r="J24">
        <v>10</v>
      </c>
      <c r="K24">
        <v>149691731</v>
      </c>
      <c r="L24" t="s">
        <v>194</v>
      </c>
      <c r="M24" t="s">
        <v>125</v>
      </c>
      <c r="N24" t="s">
        <v>23</v>
      </c>
      <c r="O24" t="s">
        <v>195</v>
      </c>
      <c r="P24" t="s">
        <v>196</v>
      </c>
      <c r="Q24" t="s">
        <v>197</v>
      </c>
      <c r="R24" t="s">
        <v>198</v>
      </c>
    </row>
    <row r="25" spans="1:18" x14ac:dyDescent="0.3">
      <c r="A25" t="s">
        <v>199</v>
      </c>
      <c r="B25" t="s">
        <v>200</v>
      </c>
      <c r="C25" t="s">
        <v>201</v>
      </c>
      <c r="D25" t="str">
        <f>"10421629"</f>
        <v>10421629</v>
      </c>
      <c r="F25" t="str">
        <f>"Oct2007"</f>
        <v>Oct2007</v>
      </c>
      <c r="G25">
        <v>55</v>
      </c>
      <c r="H25">
        <v>5</v>
      </c>
      <c r="I25">
        <v>527</v>
      </c>
      <c r="J25">
        <v>17</v>
      </c>
      <c r="K25">
        <v>26444440</v>
      </c>
      <c r="L25" t="s">
        <v>202</v>
      </c>
      <c r="M25" t="s">
        <v>203</v>
      </c>
      <c r="N25" t="s">
        <v>23</v>
      </c>
      <c r="O25" t="s">
        <v>204</v>
      </c>
      <c r="P25" t="s">
        <v>205</v>
      </c>
      <c r="Q25" t="s">
        <v>206</v>
      </c>
      <c r="R25" t="s">
        <v>207</v>
      </c>
    </row>
    <row r="26" spans="1:18" x14ac:dyDescent="0.3">
      <c r="A26" t="s">
        <v>208</v>
      </c>
      <c r="B26" t="s">
        <v>209</v>
      </c>
      <c r="C26" t="s">
        <v>210</v>
      </c>
      <c r="D26" t="str">
        <f>"13479008"</f>
        <v>13479008</v>
      </c>
      <c r="F26" t="str">
        <f>"20220101"</f>
        <v>20220101</v>
      </c>
      <c r="G26">
        <v>17</v>
      </c>
      <c r="H26">
        <v>1</v>
      </c>
      <c r="I26">
        <v>88</v>
      </c>
      <c r="K26" t="s">
        <v>211</v>
      </c>
      <c r="N26" t="s">
        <v>55</v>
      </c>
      <c r="O26" t="s">
        <v>212</v>
      </c>
      <c r="Q26" t="s">
        <v>213</v>
      </c>
      <c r="R26" t="s">
        <v>214</v>
      </c>
    </row>
    <row r="27" spans="1:18" x14ac:dyDescent="0.3">
      <c r="A27" t="s">
        <v>215</v>
      </c>
      <c r="B27" t="s">
        <v>216</v>
      </c>
      <c r="C27" t="s">
        <v>217</v>
      </c>
      <c r="D27" t="str">
        <f>"25479652"</f>
        <v>25479652</v>
      </c>
      <c r="F27" t="str">
        <f>"20210401"</f>
        <v>20210401</v>
      </c>
      <c r="G27">
        <v>6</v>
      </c>
      <c r="H27">
        <v>1</v>
      </c>
      <c r="I27">
        <v>1</v>
      </c>
      <c r="K27" t="s">
        <v>218</v>
      </c>
      <c r="N27" t="s">
        <v>55</v>
      </c>
      <c r="O27" t="s">
        <v>219</v>
      </c>
      <c r="Q27" t="s">
        <v>220</v>
      </c>
      <c r="R27" t="s">
        <v>221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2023-10-15T08:56:47Z</dcterms:created>
  <dcterms:modified xsi:type="dcterms:W3CDTF">2023-11-14T07:40:13Z</dcterms:modified>
</cp:coreProperties>
</file>